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P12"/>
  <c r="H12"/>
  <c r="D12"/>
  <c r="O12"/>
  <c r="I16"/>
  <c r="S16" s="1"/>
  <c r="H37"/>
  <c r="I36" s="1"/>
  <c r="S36" s="1"/>
  <c r="H27"/>
  <c r="I26" s="1"/>
  <c r="S26" s="1"/>
  <c r="H22"/>
  <c r="I21" s="1"/>
  <c r="S21" s="1"/>
  <c r="G39"/>
  <c r="R39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<sst xmlns="http://schemas.openxmlformats.org/spreadsheetml/2006/main" count="120" uniqueCount="77">
  <si>
    <t>Česká kuželkářská
asociace</t>
  </si>
  <si>
    <t>Zápis o utkání</t>
  </si>
  <si>
    <t xml:space="preserve">Kuželna:  </t>
  </si>
  <si>
    <t>TJ Spartak Přerov</t>
  </si>
  <si>
    <t>Datum:  </t>
  </si>
  <si>
    <t>1.3.2025</t>
  </si>
  <si>
    <t>Domácí</t>
  </si>
  <si>
    <t>TJ Spartak Přerov B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</si>
  <si>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</si>
  <si>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</si>
  <si>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</si>
  <si>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</si>
  <si>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</si>
  <si>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</si>
  <si>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</si>
  <si>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</si>
  <si>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</si>
  <si>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</si>
  <si>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</si>
  <si>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</si>
  <si>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</si>
  <si>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</si>
  <si>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Dolák</t>
  </si>
  <si>
    <t>Zdeněk</t>
  </si>
  <si>
    <t>Martin</t>
  </si>
  <si>
    <t>Daňa</t>
  </si>
  <si>
    <t>Vančura</t>
  </si>
  <si>
    <t>Libor</t>
  </si>
  <si>
    <t>Loučka</t>
  </si>
  <si>
    <t>Hambálek</t>
  </si>
  <si>
    <t>Michal</t>
  </si>
  <si>
    <t>Tomáš</t>
  </si>
  <si>
    <t>Kanda</t>
  </si>
  <si>
    <t>Bělíček</t>
  </si>
  <si>
    <t>Milan</t>
  </si>
  <si>
    <t>Vlastimil</t>
  </si>
  <si>
    <t>Mánek</t>
  </si>
  <si>
    <t>Vladimír</t>
  </si>
  <si>
    <t>Daniel</t>
  </si>
  <si>
    <t>Venclík</t>
  </si>
  <si>
    <t>Vojtěch</t>
  </si>
  <si>
    <t>Celkový výkon družstva  </t>
  </si>
  <si>
    <t>Vedoucí družstva         Jméno:</t>
  </si>
  <si>
    <t>Milan Kanda</t>
  </si>
  <si>
    <t>Bodový zisk</t>
  </si>
  <si>
    <t>Tomáš Novosad</t>
  </si>
  <si>
    <t>Podpis:</t>
  </si>
  <si>
    <t>Rozhodčí</t>
  </si>
  <si>
    <t>Jméno:</t>
  </si>
  <si>
    <t>Kateřina Pytlíková</t>
  </si>
  <si>
    <t>Číslo průkazu:</t>
  </si>
  <si>
    <t>II/0693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</si>
  <si>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</si>
  <si>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</si>
  <si>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</si>
  <si>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</si>
  <si>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</si>
  <si>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</si>
  <si>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</si>
  <si>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</si>
  <si>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</si>
  <si>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</si>
  <si>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</si>
  <si>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</si>
  <si>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</si>
  <si>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</si>
  <si>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</si>
  <si>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</si>
  <si>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Kanda Milan</t>
  </si>
  <si>
    <t>Kancner Vlastimil</t>
  </si>
  <si>
    <t>Hambálek Tomáš</t>
  </si>
  <si>
    <t>Pavelka Petr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</si>
  <si>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</si>
  <si>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</si>
  <si>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</si>
  <si>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</si>
  <si>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1.3.2025 Kateřina Pytlíková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</si>
</sst>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45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44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44</v>
      </c>
      <c r="F9" s="18">
        <v>3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53</v>
      </c>
      <c r="P9" s="18">
        <v>2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43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36</v>
      </c>
      <c r="P10" s="18">
        <v>2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35</v>
      </c>
      <c r="F11" s="23">
        <v>5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47</v>
      </c>
      <c r="P11" s="23">
        <v>1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167</v>
      </c>
      <c r="F12" s="28">
        <f>IF(ISNUMBER($G12),SUM(F8:F11),"")</f>
        <v>11</v>
      </c>
      <c r="G12" s="29">
        <f>IF(SUM($G8:$G11)+SUM($Q8:$Q11)&gt;0,SUM(G8:G11),"")</f>
        <v>556</v>
      </c>
      <c r="H12" s="27">
        <f>IF(ISNUMBER($G12),SUM(H8:H11),"")</f>
        <v>1</v>
      </c>
      <c r="I12" s="99"/>
      <c r="K12" s="96">
        <v>21859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180</v>
      </c>
      <c r="P12" s="28">
        <f>IF(ISNUMBER($G12),SUM(P8:P11),"")</f>
        <v>6</v>
      </c>
      <c r="Q12" s="29">
        <f>IF(SUM($G8:$G11)+SUM($Q8:$Q11)&gt;0,SUM(Q8:Q11),"")</f>
        <v>547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51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49</v>
      </c>
      <c r="P13" s="12">
        <v>1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32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53</v>
      </c>
      <c r="P14" s="18">
        <v>2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35</v>
      </c>
      <c r="F15" s="18">
        <v>3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53</v>
      </c>
      <c r="P15" s="18">
        <v>1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62</v>
      </c>
      <c r="F16" s="23">
        <v>1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44</v>
      </c>
      <c r="P16" s="23">
        <v>0</v>
      </c>
      <c r="Q16" s="24">
        <f>IF(AND(ISBLANK(N16),ISBLANK(O16)),"",N16+O16)</f>
        <v>148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180</v>
      </c>
      <c r="F17" s="28">
        <f>IF(ISNUMBER($G17),SUM(F13:F16),"")</f>
        <v>5</v>
      </c>
      <c r="G17" s="29">
        <f>IF(SUM($G13:$G16)+SUM($Q13:$Q16)&gt;0,SUM(G13:G16),"")</f>
        <v>564</v>
      </c>
      <c r="H17" s="27">
        <f>IF(ISNUMBER($G17),SUM(H13:H16),"")</f>
        <v>2</v>
      </c>
      <c r="I17" s="99"/>
      <c r="K17" s="96">
        <v>8006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199</v>
      </c>
      <c r="P17" s="28">
        <f>IF(ISNUMBER($G17),SUM(P13:P16),"")</f>
        <v>4</v>
      </c>
      <c r="Q17" s="29">
        <f>IF(SUM($G13:$G16)+SUM($Q13:$Q16)&gt;0,SUM(Q13:Q16),"")</f>
        <v>571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42</v>
      </c>
      <c r="F18" s="12">
        <v>1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34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54</v>
      </c>
      <c r="F19" s="18">
        <v>1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41</v>
      </c>
      <c r="P19" s="18">
        <v>4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79</v>
      </c>
      <c r="E20" s="18">
        <v>43</v>
      </c>
      <c r="F20" s="18">
        <v>1</v>
      </c>
      <c r="G20" s="19">
        <f>IF(AND(ISBLANK(D20),ISBLANK(E20)),"",D20+E20)</f>
        <v>122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34</v>
      </c>
      <c r="P20" s="18">
        <v>1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52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43</v>
      </c>
      <c r="P21" s="23">
        <v>0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191</v>
      </c>
      <c r="F22" s="28">
        <f>IF(ISNUMBER($G22),SUM(F18:F21),"")</f>
        <v>3</v>
      </c>
      <c r="G22" s="29">
        <f>IF(SUM($G18:$G21)+SUM($Q18:$Q21)&gt;0,SUM(G18:G21),"")</f>
        <v>538</v>
      </c>
      <c r="H22" s="27">
        <f>IF(ISNUMBER($G22),SUM(H18:H21),"")</f>
        <v>4</v>
      </c>
      <c r="I22" s="99"/>
      <c r="K22" s="96">
        <v>11364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152</v>
      </c>
      <c r="P22" s="28">
        <f>IF(ISNUMBER($G22),SUM(P18:P21),"")</f>
        <v>8</v>
      </c>
      <c r="Q22" s="29">
        <f>IF(SUM($G18:$G21)+SUM($Q18:$Q21)&gt;0,SUM(Q18:Q21),"")</f>
        <v>503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35</v>
      </c>
      <c r="F23" s="12">
        <v>1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50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51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44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62</v>
      </c>
      <c r="P25" s="18">
        <v>0</v>
      </c>
      <c r="Q25" s="19">
        <f>IF(AND(ISBLANK(N25),ISBLANK(O25)),"",N25+O25)</f>
        <v>158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52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73</v>
      </c>
      <c r="O26" s="23">
        <v>53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182</v>
      </c>
      <c r="F27" s="28">
        <f>IF(ISNUMBER($G27),SUM(F23:F26),"")</f>
        <v>2</v>
      </c>
      <c r="G27" s="29">
        <f>IF(SUM($G23:$G26)+SUM($Q23:$Q26)&gt;0,SUM(G23:G26),"")</f>
        <v>542</v>
      </c>
      <c r="H27" s="27">
        <f>IF(ISNUMBER($G27),SUM(H23:H26),"")</f>
        <v>1</v>
      </c>
      <c r="I27" s="99"/>
      <c r="K27" s="96">
        <v>14035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210</v>
      </c>
      <c r="P27" s="28">
        <f>IF(ISNUMBER($G27),SUM(P23:P26),"")</f>
        <v>3</v>
      </c>
      <c r="Q27" s="29">
        <f>IF(SUM($G23:$G26)+SUM($Q23:$Q26)&gt;0,SUM(Q23:Q26),"")</f>
        <v>568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44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110</v>
      </c>
      <c r="O28" s="12">
        <v>58</v>
      </c>
      <c r="P28" s="12">
        <v>0</v>
      </c>
      <c r="Q28" s="13">
        <f>IF(AND(ISBLANK(N28),ISBLANK(O28)),"",N28+O28)</f>
        <v>168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36</v>
      </c>
      <c r="F29" s="18">
        <v>2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0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17</v>
      </c>
      <c r="F30" s="18">
        <v>9</v>
      </c>
      <c r="G30" s="19">
        <f>IF(AND(ISBLANK(D30),ISBLANK(E30)),"",D30+E30)</f>
        <v>108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108</v>
      </c>
      <c r="O30" s="18">
        <v>61</v>
      </c>
      <c r="P30" s="18">
        <v>0</v>
      </c>
      <c r="Q30" s="19">
        <f>IF(AND(ISBLANK(N30),ISBLANK(O30)),"",N30+O30)</f>
        <v>169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51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24</v>
      </c>
      <c r="P31" s="23">
        <v>5</v>
      </c>
      <c r="Q31" s="24">
        <f>IF(AND(ISBLANK(N31),ISBLANK(O31)),"",N31+O31)</f>
        <v>110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148</v>
      </c>
      <c r="F32" s="28">
        <f>IF(ISNUMBER($G32),SUM(F28:F31),"")</f>
        <v>13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19458</v>
      </c>
      <c r="L32" s="97"/>
      <c r="M32" s="26" t="s">
        <v>18</v>
      </c>
      <c r="N32" s="27">
        <f>IF(ISNUMBER($G32),SUM(N28:N31),"")</f>
        <v>399</v>
      </c>
      <c r="O32" s="28">
        <f>IF(ISNUMBER($G32),SUM(O28:O31),"")</f>
        <v>179</v>
      </c>
      <c r="P32" s="28">
        <f>IF(ISNUMBER($G32),SUM(P28:P31),"")</f>
        <v>5</v>
      </c>
      <c r="Q32" s="29">
        <f>IF(SUM($G28:$G31)+SUM($Q28:$Q31)&gt;0,SUM(Q28:Q31),"")</f>
        <v>578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42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33</v>
      </c>
      <c r="L33" s="89"/>
      <c r="M33" s="10">
        <v>1</v>
      </c>
      <c r="N33" s="11">
        <v>91</v>
      </c>
      <c r="O33" s="12">
        <v>69</v>
      </c>
      <c r="P33" s="12">
        <v>0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43</v>
      </c>
      <c r="F34" s="18">
        <v>3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80</v>
      </c>
      <c r="O34" s="18">
        <v>71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54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34</v>
      </c>
      <c r="L35" s="93"/>
      <c r="M35" s="16">
        <v>3</v>
      </c>
      <c r="N35" s="17">
        <v>92</v>
      </c>
      <c r="O35" s="18">
        <v>44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49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44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188</v>
      </c>
      <c r="F37" s="28">
        <f>IF(ISNUMBER($G37),SUM(F33:F36),"")</f>
        <v>3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228</v>
      </c>
      <c r="P37" s="28">
        <f>IF(ISNUMBER($G37),SUM(P33:P36),"")</f>
        <v>2</v>
      </c>
      <c r="Q37" s="29">
        <f>IF(SUM($G33:$G36)+SUM($Q33:$Q36)&gt;0,SUM(Q33:Q36),"")</f>
        <v>582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2211</v>
      </c>
      <c r="E39" s="34">
        <f>IF(ISNUMBER($G39),SUM(E12,E17,E22,E27,E32,E37),"")</f>
        <v>1056</v>
      </c>
      <c r="F39" s="34">
        <f>IF(ISNUMBER($G39),SUM(F12,F17,F22,F27,F32,F37),"")</f>
        <v>37</v>
      </c>
      <c r="G39" s="35">
        <f>IF(SUM($G$8:$G$37)+SUM($Q$8:$Q$37)&gt;0,SUM(G12,G17,G22,G27,G32,G37),"")</f>
        <v>3267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2201</v>
      </c>
      <c r="O39" s="34">
        <f>IF(ISNUMBER($G39),SUM(O12,O17,O22,O27,O32,O37),"")</f>
        <v>1148</v>
      </c>
      <c r="P39" s="34">
        <f>IF(ISNUMBER($G39),SUM(P12,P17,P22,P27,P32,P37),"")</f>
        <v>28</v>
      </c>
      <c r="Q39" s="35">
        <f>IF(SUM($G$8:$G$37)+SUM($Q$8:$Q$37)&gt;0,SUM(Q12,Q17,Q22,Q27,Q32,Q37),"")</f>
        <v>3349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VKK Vsetín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35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22544</v>
      </c>
      <c r="E57" s="72" t="s">
        <v>68</v>
      </c>
      <c r="F57" s="75"/>
      <c r="G57" s="75"/>
      <c r="H57" s="73"/>
      <c r="I57" s="63">
        <v>6830</v>
      </c>
      <c r="J57" s="44"/>
      <c r="K57" s="64">
        <v>60</v>
      </c>
      <c r="L57" s="72" t="s">
        <v>69</v>
      </c>
      <c r="M57" s="73"/>
      <c r="N57" s="63">
        <v>8777</v>
      </c>
      <c r="O57" s="72" t="s">
        <v>70</v>
      </c>
      <c r="P57" s="75"/>
      <c r="Q57" s="75"/>
      <c r="R57" s="73"/>
      <c r="S57" s="65">
        <v>11364</v>
      </c>
    </row>
    <row r="58" spans="1:19" ht="21" customHeight="1">
      <c r="A58" s="62">
        <v>61</v>
      </c>
      <c r="B58" s="72" t="s">
        <v>71</v>
      </c>
      <c r="C58" s="73"/>
      <c r="D58" s="63">
        <v>19100</v>
      </c>
      <c r="E58" s="72" t="s">
        <v>72</v>
      </c>
      <c r="F58" s="75"/>
      <c r="G58" s="75"/>
      <c r="H58" s="73"/>
      <c r="I58" s="63">
        <v>6846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2025-03-01T18:59:40Z</dcterms:modified>
</cp:coreProperties>
</file>